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Tari\"/>
    </mc:Choice>
  </mc:AlternateContent>
  <xr:revisionPtr revIDLastSave="0" documentId="13_ncr:1_{5C3AE18B-BFA6-474F-AF49-A15A6ECF748A}" xr6:coauthVersionLast="47" xr6:coauthVersionMax="47" xr10:uidLastSave="{00000000-0000-0000-0000-000000000000}"/>
  <bookViews>
    <workbookView xWindow="-108" yWindow="-108" windowWidth="23256" windowHeight="12576" firstSheet="1" activeTab="5" xr2:uid="{7E9FFBD6-36E3-4B36-BCD1-311AC119141E}"/>
  </bookViews>
  <sheets>
    <sheet name="IO 20 Story " sheetId="1" r:id="rId1"/>
    <sheet name="IO 20 Story  Damper " sheetId="2" r:id="rId2"/>
    <sheet name="LS 20 Story " sheetId="3" r:id="rId3"/>
    <sheet name="LS 20 Story Damper" sheetId="4" r:id="rId4"/>
    <sheet name="CP 20 Story  " sheetId="5" r:id="rId5"/>
    <sheet name="CP 20 Story Damper  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6" l="1"/>
  <c r="C14" i="6"/>
  <c r="F11" i="6"/>
  <c r="F10" i="6"/>
  <c r="F9" i="6"/>
  <c r="F8" i="6"/>
  <c r="F7" i="6"/>
  <c r="F6" i="6"/>
  <c r="F5" i="6"/>
  <c r="F4" i="6"/>
  <c r="F3" i="6"/>
  <c r="F2" i="6"/>
  <c r="C15" i="5"/>
  <c r="C14" i="5"/>
  <c r="F11" i="5"/>
  <c r="F10" i="5"/>
  <c r="F9" i="5"/>
  <c r="F8" i="5"/>
  <c r="F7" i="5"/>
  <c r="F6" i="5"/>
  <c r="F5" i="5"/>
  <c r="F4" i="5"/>
  <c r="F3" i="5"/>
  <c r="F2" i="5"/>
  <c r="C15" i="4"/>
  <c r="C14" i="4"/>
  <c r="C12" i="4"/>
  <c r="F11" i="4"/>
  <c r="C11" i="4"/>
  <c r="F10" i="4"/>
  <c r="F9" i="4"/>
  <c r="F8" i="4"/>
  <c r="F7" i="4"/>
  <c r="F6" i="4"/>
  <c r="F5" i="4"/>
  <c r="F4" i="4"/>
  <c r="F3" i="4"/>
  <c r="F2" i="4"/>
  <c r="B18" i="6" l="1"/>
  <c r="B17" i="6"/>
  <c r="B18" i="5"/>
  <c r="B17" i="5"/>
  <c r="B17" i="4"/>
  <c r="B18" i="4"/>
  <c r="C15" i="3"/>
  <c r="C14" i="3"/>
  <c r="C13" i="3"/>
  <c r="C12" i="3"/>
  <c r="F11" i="3"/>
  <c r="C11" i="3"/>
  <c r="F10" i="3"/>
  <c r="F9" i="3"/>
  <c r="F8" i="3"/>
  <c r="C8" i="3"/>
  <c r="F7" i="3"/>
  <c r="F6" i="3"/>
  <c r="F5" i="3"/>
  <c r="F4" i="3"/>
  <c r="F3" i="3"/>
  <c r="F2" i="3"/>
  <c r="C2" i="3"/>
  <c r="C15" i="2"/>
  <c r="C14" i="2"/>
  <c r="C13" i="2"/>
  <c r="C12" i="2"/>
  <c r="F11" i="2"/>
  <c r="C11" i="2"/>
  <c r="F10" i="2"/>
  <c r="C10" i="2"/>
  <c r="F9" i="2"/>
  <c r="F8" i="2"/>
  <c r="C8" i="2"/>
  <c r="F7" i="2"/>
  <c r="F6" i="2"/>
  <c r="F5" i="2"/>
  <c r="F4" i="2"/>
  <c r="F3" i="2"/>
  <c r="F2" i="2"/>
  <c r="C2" i="2"/>
  <c r="F11" i="1"/>
  <c r="F10" i="1"/>
  <c r="F9" i="1"/>
  <c r="F8" i="1"/>
  <c r="F7" i="1"/>
  <c r="F6" i="1"/>
  <c r="F5" i="1"/>
  <c r="F4" i="1"/>
  <c r="F3" i="1"/>
  <c r="F2" i="1"/>
  <c r="C5" i="1"/>
  <c r="C6" i="1"/>
  <c r="C7" i="1"/>
  <c r="C8" i="1"/>
  <c r="C9" i="1"/>
  <c r="C10" i="1"/>
  <c r="C11" i="1"/>
  <c r="C12" i="1"/>
  <c r="C13" i="1"/>
  <c r="C14" i="1"/>
  <c r="C15" i="1"/>
  <c r="C2" i="1"/>
  <c r="G10" i="6" l="1"/>
  <c r="B18" i="1"/>
  <c r="B17" i="1"/>
  <c r="G11" i="6"/>
  <c r="G6" i="6"/>
  <c r="G5" i="6"/>
  <c r="G3" i="6"/>
  <c r="G9" i="6"/>
  <c r="G2" i="6"/>
  <c r="G7" i="6"/>
  <c r="G4" i="6"/>
  <c r="G8" i="6"/>
  <c r="G4" i="5"/>
  <c r="G6" i="5"/>
  <c r="G5" i="5"/>
  <c r="G11" i="5"/>
  <c r="G3" i="5"/>
  <c r="G10" i="5"/>
  <c r="G2" i="5"/>
  <c r="G7" i="5"/>
  <c r="G8" i="5"/>
  <c r="G9" i="5"/>
  <c r="G7" i="4"/>
  <c r="G5" i="4"/>
  <c r="G2" i="4"/>
  <c r="G3" i="4"/>
  <c r="G10" i="4"/>
  <c r="G6" i="4"/>
  <c r="G4" i="4"/>
  <c r="G11" i="4"/>
  <c r="G9" i="4"/>
  <c r="G8" i="4"/>
  <c r="B18" i="3"/>
  <c r="B17" i="3"/>
  <c r="B18" i="2"/>
  <c r="B17" i="2"/>
  <c r="G7" i="1" l="1"/>
  <c r="G2" i="1"/>
  <c r="G8" i="1"/>
  <c r="G11" i="1"/>
  <c r="G10" i="1"/>
  <c r="G9" i="1"/>
  <c r="G5" i="1"/>
  <c r="G6" i="1"/>
  <c r="G4" i="1"/>
  <c r="G3" i="1"/>
  <c r="G9" i="3"/>
  <c r="G3" i="3"/>
  <c r="G8" i="3"/>
  <c r="G4" i="3"/>
  <c r="G7" i="3"/>
  <c r="G2" i="3"/>
  <c r="G5" i="3"/>
  <c r="G6" i="3"/>
  <c r="G10" i="3"/>
  <c r="G11" i="3"/>
  <c r="G9" i="2"/>
  <c r="G2" i="2"/>
  <c r="G5" i="2"/>
  <c r="G3" i="2"/>
  <c r="G7" i="2"/>
  <c r="G10" i="2"/>
  <c r="G4" i="2"/>
  <c r="G8" i="2"/>
  <c r="G11" i="2"/>
  <c r="G6" i="2"/>
</calcChain>
</file>

<file path=xl/sharedStrings.xml><?xml version="1.0" encoding="utf-8"?>
<sst xmlns="http://schemas.openxmlformats.org/spreadsheetml/2006/main" count="140" uniqueCount="6">
  <si>
    <t>Earthquake</t>
  </si>
  <si>
    <t xml:space="preserve">PGA </t>
  </si>
  <si>
    <t xml:space="preserve">Ln (PGA) </t>
  </si>
  <si>
    <t>Mean (𝜇)</t>
  </si>
  <si>
    <t>Standard Deviation (𝜎)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</si>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</sst>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'IO 20 Story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'IO 20 Story '!$I$2:$I$12</c:f>
              <c:numCache>
                <c:formatCode>General</c:formatCode>
                <c:ptCount val="11"/>
                <c:pt idx="0">
                  <c:v>0</c:v>
                </c:pt>
                <c:pt idx="1">
                  <c:v>1.8820734851318976E-2</c:v>
                </c:pt>
                <c:pt idx="2">
                  <c:v>0.14206990413310286</c:v>
                </c:pt>
                <c:pt idx="3">
                  <c:v>0.31503949346395599</c:v>
                </c:pt>
                <c:pt idx="4">
                  <c:v>0.47472634142065306</c:v>
                </c:pt>
                <c:pt idx="5">
                  <c:v>0.60295519326060876</c:v>
                </c:pt>
                <c:pt idx="6">
                  <c:v>0.70057538530830155</c:v>
                </c:pt>
                <c:pt idx="7">
                  <c:v>0.77341922071264468</c:v>
                </c:pt>
                <c:pt idx="8">
                  <c:v>0.8274861142246126</c:v>
                </c:pt>
                <c:pt idx="9">
                  <c:v>0.86768324042713751</c:v>
                </c:pt>
                <c:pt idx="10">
                  <c:v>0.89772159328212353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41-429D-A2E7-36139007D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'IO 20 Story  Damper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'IO 20 Story  Damper '!$I$2:$I$12</c:f>
              <c:numCache>
                <c:formatCode>General</c:formatCode>
                <c:ptCount val="11"/>
                <c:pt idx="0">
                  <c:v>0</c:v>
                </c:pt>
                <c:pt idx="1">
                  <c:v>3.2739328046233352E-3</c:v>
                </c:pt>
                <c:pt idx="2">
                  <c:v>6.6959748438554845E-2</c:v>
                </c:pt>
                <c:pt idx="3">
                  <c:v>0.21620838633724465</c:v>
                </c:pt>
                <c:pt idx="4">
                  <c:v>0.39025992376856494</c:v>
                </c:pt>
                <c:pt idx="5">
                  <c:v>0.54544812035397583</c:v>
                </c:pt>
                <c:pt idx="6">
                  <c:v>0.6682619085208048</c:v>
                </c:pt>
                <c:pt idx="7">
                  <c:v>0.76005452192915302</c:v>
                </c:pt>
                <c:pt idx="8">
                  <c:v>0.82678588229297545</c:v>
                </c:pt>
                <c:pt idx="9">
                  <c:v>0.87469712066414074</c:v>
                </c:pt>
                <c:pt idx="10">
                  <c:v>0.90895551964861721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80-4251-8942-F157C25AD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'LS 20 Story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'LS 20 Story '!$I$2:$I$12</c:f>
              <c:numCache>
                <c:formatCode>General</c:formatCode>
                <c:ptCount val="11"/>
                <c:pt idx="0">
                  <c:v>0</c:v>
                </c:pt>
                <c:pt idx="1">
                  <c:v>1.8695828806484678E-3</c:v>
                </c:pt>
                <c:pt idx="2">
                  <c:v>4.9130003645500187E-2</c:v>
                </c:pt>
                <c:pt idx="3">
                  <c:v>0.17761983395246728</c:v>
                </c:pt>
                <c:pt idx="4">
                  <c:v>0.34188310806435229</c:v>
                </c:pt>
                <c:pt idx="5">
                  <c:v>0.49752630851829982</c:v>
                </c:pt>
                <c:pt idx="6">
                  <c:v>0.62610137380162068</c:v>
                </c:pt>
                <c:pt idx="7">
                  <c:v>0.72529698368517459</c:v>
                </c:pt>
                <c:pt idx="8">
                  <c:v>0.79917831148074192</c:v>
                </c:pt>
                <c:pt idx="9">
                  <c:v>0.85323738931004378</c:v>
                </c:pt>
                <c:pt idx="10">
                  <c:v>0.89247871209894214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6-4417-A6DB-F113F5C06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'LS 20 Story Damper'!$H$2:$H$12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'LS 20 Story Damper'!$I$2:$I$12</c:f>
              <c:numCache>
                <c:formatCode>General</c:formatCode>
                <c:ptCount val="11"/>
                <c:pt idx="0">
                  <c:v>0</c:v>
                </c:pt>
                <c:pt idx="1">
                  <c:v>9.5271859377353985E-4</c:v>
                </c:pt>
                <c:pt idx="2">
                  <c:v>3.430593026478683E-2</c:v>
                </c:pt>
                <c:pt idx="3">
                  <c:v>0.14228793424092762</c:v>
                </c:pt>
                <c:pt idx="4">
                  <c:v>0.2955145376229763</c:v>
                </c:pt>
                <c:pt idx="5">
                  <c:v>0.45061350838701841</c:v>
                </c:pt>
                <c:pt idx="6">
                  <c:v>0.58454133476704229</c:v>
                </c:pt>
                <c:pt idx="7">
                  <c:v>0.69110782425816153</c:v>
                </c:pt>
                <c:pt idx="8">
                  <c:v>0.77224975409918062</c:v>
                </c:pt>
                <c:pt idx="9">
                  <c:v>0.83257623083018428</c:v>
                </c:pt>
                <c:pt idx="10">
                  <c:v>0.87687586950307961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9-4791-9C8F-61880985F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'CP 20 Story 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'CP 20 Story  '!$I$2:$I$12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4.1944097416821721E-264</c:v>
                </c:pt>
                <c:pt idx="4">
                  <c:v>4.1011839300705792E-101</c:v>
                </c:pt>
                <c:pt idx="5">
                  <c:v>3.9385830202082078E-28</c:v>
                </c:pt>
                <c:pt idx="6">
                  <c:v>7.0839690833898556E-3</c:v>
                </c:pt>
                <c:pt idx="7">
                  <c:v>0.999998809796522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F9-49FC-858C-F6D750766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xVal>
            <c:numRef>
              <c:f>'CP 20 Story Damper   '!$H$2:$H$12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'CP 20 Story Damper   '!$I$2:$I$12</c:f>
              <c:numCache>
                <c:formatCode>General</c:formatCode>
                <c:ptCount val="11"/>
                <c:pt idx="0">
                  <c:v>0</c:v>
                </c:pt>
                <c:pt idx="1">
                  <c:v>7.2361962183454335E-6</c:v>
                </c:pt>
                <c:pt idx="2">
                  <c:v>3.1657390432638958E-3</c:v>
                </c:pt>
                <c:pt idx="3">
                  <c:v>3.6696536446439339E-2</c:v>
                </c:pt>
                <c:pt idx="4">
                  <c:v>0.13058408540795408</c:v>
                </c:pt>
                <c:pt idx="5">
                  <c:v>0.2721022178476003</c:v>
                </c:pt>
                <c:pt idx="6">
                  <c:v>0.42704156359687984</c:v>
                </c:pt>
                <c:pt idx="7">
                  <c:v>0.56881379584163416</c:v>
                </c:pt>
                <c:pt idx="8">
                  <c:v>0.68539284702015024</c:v>
                </c:pt>
                <c:pt idx="9">
                  <c:v>0.77511903603442467</c:v>
                </c:pt>
                <c:pt idx="10">
                  <c:v>0.84134474606854304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89-4C48-AD76-AAEBFFC28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906864"/>
        <c:axId val="952183328"/>
      </c:scatterChart>
      <c:valAx>
        <c:axId val="9529068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183328"/>
        <c:crosses val="autoZero"/>
        <c:crossBetween val="midCat"/>
      </c:valAx>
      <c:valAx>
        <c:axId val="952183328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90686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31F774-7A8F-48DF-84D7-16294C15F4C0}"/>
                </a:ext>
              </a:extLst>
            </xdr:cNvPr>
            <xdr:cNvSpPr txBox="1"/>
          </xdr:nvSpPr>
          <xdr:spPr>
            <a:xfrm>
              <a:off x="4754880" y="38100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31F774-7A8F-48DF-84D7-16294C15F4C0}"/>
                </a:ext>
              </a:extLst>
            </xdr:cNvPr>
            <xdr:cNvSpPr txBox="1"/>
          </xdr:nvSpPr>
          <xdr:spPr>
            <a:xfrm>
              <a:off x="4754880" y="38100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22860</xdr:colOff>
      <xdr:row>0</xdr:row>
      <xdr:rowOff>647700</xdr:rowOff>
    </xdr:from>
    <xdr:to>
      <xdr:col>15</xdr:col>
      <xdr:colOff>518160</xdr:colOff>
      <xdr:row>15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5A984C-361E-723F-5E37-CC88D566FE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F18C2C-7F39-4EBB-A03D-236AB0B2D7D5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F18C2C-7F39-4EBB-A03D-236AB0B2D7D5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30480</xdr:colOff>
      <xdr:row>1</xdr:row>
      <xdr:rowOff>22860</xdr:rowOff>
    </xdr:from>
    <xdr:to>
      <xdr:col>15</xdr:col>
      <xdr:colOff>541020</xdr:colOff>
      <xdr:row>16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AD2B8D-8FA4-400A-B6EE-506EFEBF3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F65C94C-A3CF-4B2E-BDE1-C7C4BA869DE6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F65C94C-A3CF-4B2E-BDE1-C7C4BA869DE6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68580</xdr:colOff>
      <xdr:row>1</xdr:row>
      <xdr:rowOff>22860</xdr:rowOff>
    </xdr:from>
    <xdr:to>
      <xdr:col>16</xdr:col>
      <xdr:colOff>160020</xdr:colOff>
      <xdr:row>16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2CF90E-B323-4460-B12C-5F6B21797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ADCA28-773D-4489-9D0F-390FA3B437EB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ADCA28-773D-4489-9D0F-390FA3B437EB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38100</xdr:colOff>
      <xdr:row>0</xdr:row>
      <xdr:rowOff>647700</xdr:rowOff>
    </xdr:from>
    <xdr:to>
      <xdr:col>15</xdr:col>
      <xdr:colOff>495300</xdr:colOff>
      <xdr:row>15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0E9E2A-1666-400F-8B71-8747D9659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EEC9133-D6B1-40CB-A444-7055D10DA2C9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EEC9133-D6B1-40CB-A444-7055D10DA2C9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38100</xdr:colOff>
      <xdr:row>1</xdr:row>
      <xdr:rowOff>0</xdr:rowOff>
    </xdr:from>
    <xdr:to>
      <xdr:col>15</xdr:col>
      <xdr:colOff>548640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365D2E-3441-4971-AA82-D2613F6EC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144780</xdr:colOff>
      <xdr:row>0</xdr:row>
      <xdr:rowOff>22860</xdr:rowOff>
    </xdr:from>
    <xdr:ext cx="781881" cy="533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0C02CF-049A-4D34-948A-170218E4092E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3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𝜑</m:t>
                    </m:r>
                    <m:d>
                      <m:dPr>
                        <m:ctrlPr>
                          <a:rPr lang="en-US" sz="13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𝑋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𝜇</m:t>
                            </m:r>
                          </m:num>
                          <m:den>
                            <m:r>
                              <a:rPr lang="en-US" sz="13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US" sz="13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0C02CF-049A-4D34-948A-170218E4092E}"/>
                </a:ext>
              </a:extLst>
            </xdr:cNvPr>
            <xdr:cNvSpPr txBox="1"/>
          </xdr:nvSpPr>
          <xdr:spPr>
            <a:xfrm>
              <a:off x="4998720" y="22860"/>
              <a:ext cx="781881" cy="533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35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𝜑</a:t>
              </a:r>
              <a:r>
                <a:rPr lang="en-US" sz="13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((𝑋−𝜇)/𝜎)</a:t>
              </a:r>
              <a:endParaRPr lang="en-US" sz="1350"/>
            </a:p>
          </xdr:txBody>
        </xdr:sp>
      </mc:Fallback>
    </mc:AlternateContent>
    <xdr:clientData/>
  </xdr:oneCellAnchor>
  <xdr:twoCellAnchor>
    <xdr:from>
      <xdr:col>9</xdr:col>
      <xdr:colOff>38100</xdr:colOff>
      <xdr:row>1</xdr:row>
      <xdr:rowOff>0</xdr:rowOff>
    </xdr:from>
    <xdr:to>
      <xdr:col>15</xdr:col>
      <xdr:colOff>586740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035186-35DA-4892-8413-952BDAA90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55E5-E142-48C3-8C72-8398B82C2CE1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0.45546248628275943</v>
      </c>
      <c r="C2" s="5">
        <f>LN(B2)</f>
        <v>-0.78644192290141768</v>
      </c>
      <c r="E2" s="7">
        <v>0.1</v>
      </c>
      <c r="F2" s="5">
        <f>LN(E2)</f>
        <v>-2.3025850929940455</v>
      </c>
      <c r="G2" s="5">
        <f>_xlfn.NORM.DIST(F2,B17,B18,TRUE)</f>
        <v>1.8820734851318976E-2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0.14206990413310286</v>
      </c>
      <c r="H3">
        <v>0.1</v>
      </c>
      <c r="I3">
        <v>1.8820734851318976E-2</v>
      </c>
    </row>
    <row r="4" spans="1:9" x14ac:dyDescent="0.3">
      <c r="A4" s="5">
        <v>496</v>
      </c>
      <c r="B4" s="5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0.31503949346395599</v>
      </c>
      <c r="H4">
        <v>0.2</v>
      </c>
      <c r="I4">
        <v>0.14206990413310286</v>
      </c>
    </row>
    <row r="5" spans="1:9" x14ac:dyDescent="0.3">
      <c r="A5" s="5">
        <v>741</v>
      </c>
      <c r="B5" s="5">
        <v>0.7669374528442563</v>
      </c>
      <c r="C5" s="5">
        <f t="shared" ref="C5:C15" si="1">LN(B5)</f>
        <v>-0.26535002873114366</v>
      </c>
      <c r="E5" s="7">
        <v>0.4</v>
      </c>
      <c r="F5" s="5">
        <f t="shared" si="0"/>
        <v>-0.916290731874155</v>
      </c>
      <c r="G5" s="5">
        <f>_xlfn.NORM.DIST(F5,B17,B18,TRUE)</f>
        <v>0.47472634142065306</v>
      </c>
      <c r="H5">
        <v>0.3</v>
      </c>
      <c r="I5">
        <v>0.31503949346395599</v>
      </c>
    </row>
    <row r="6" spans="1:9" x14ac:dyDescent="0.3">
      <c r="A6" s="5">
        <v>753</v>
      </c>
      <c r="B6" s="5">
        <v>0.86900402018800915</v>
      </c>
      <c r="C6" s="5">
        <f t="shared" si="1"/>
        <v>-0.1404075275041903</v>
      </c>
      <c r="E6" s="7">
        <v>0.5</v>
      </c>
      <c r="F6" s="5">
        <f t="shared" si="0"/>
        <v>-0.69314718055994529</v>
      </c>
      <c r="G6" s="5">
        <f>_xlfn.NORM.DIST(F6,B17,B18,TRUE)</f>
        <v>0.60295519326060876</v>
      </c>
      <c r="H6">
        <v>0.4</v>
      </c>
      <c r="I6">
        <v>0.47472634142065306</v>
      </c>
    </row>
    <row r="7" spans="1:9" x14ac:dyDescent="0.3">
      <c r="A7" s="5">
        <v>825</v>
      </c>
      <c r="B7" s="5">
        <v>0.94905854338126538</v>
      </c>
      <c r="C7" s="5">
        <f t="shared" si="1"/>
        <v>-5.2284792726706261E-2</v>
      </c>
      <c r="E7" s="7">
        <v>0.6</v>
      </c>
      <c r="F7" s="5">
        <f t="shared" si="0"/>
        <v>-0.51082562376599072</v>
      </c>
      <c r="G7" s="5">
        <f>_xlfn.NORM.DIST(F7,B17,B18,TRUE)</f>
        <v>0.70057538530830155</v>
      </c>
      <c r="H7">
        <v>0.5</v>
      </c>
      <c r="I7">
        <v>0.60295519326060876</v>
      </c>
    </row>
    <row r="8" spans="1:9" x14ac:dyDescent="0.3">
      <c r="A8" s="5">
        <v>828</v>
      </c>
      <c r="B8" s="5">
        <v>0.53911003593376061</v>
      </c>
      <c r="C8" s="5">
        <f t="shared" si="1"/>
        <v>-0.617835580608456</v>
      </c>
      <c r="E8" s="7">
        <v>0.7</v>
      </c>
      <c r="F8" s="5">
        <f t="shared" si="0"/>
        <v>-0.35667494393873245</v>
      </c>
      <c r="G8" s="5">
        <f>_xlfn.NORM.DIST(F8,B17,B18,TRUE)</f>
        <v>0.77341922071264468</v>
      </c>
      <c r="H8">
        <v>0.6</v>
      </c>
      <c r="I8">
        <v>0.70057538530830155</v>
      </c>
    </row>
    <row r="9" spans="1:9" x14ac:dyDescent="0.3">
      <c r="A9" s="5">
        <v>879</v>
      </c>
      <c r="B9" s="5">
        <v>0.65327679763513691</v>
      </c>
      <c r="C9" s="5">
        <f t="shared" si="1"/>
        <v>-0.42575435340191981</v>
      </c>
      <c r="E9" s="7">
        <v>0.8</v>
      </c>
      <c r="F9" s="5">
        <f t="shared" si="0"/>
        <v>-0.22314355131420971</v>
      </c>
      <c r="G9" s="5">
        <f>_xlfn.NORM.DIST(F9,B17,B18,TRUE)</f>
        <v>0.8274861142246126</v>
      </c>
      <c r="H9">
        <v>0.7</v>
      </c>
      <c r="I9">
        <v>0.77341922071264468</v>
      </c>
    </row>
    <row r="10" spans="1:9" x14ac:dyDescent="0.3">
      <c r="A10" s="5">
        <v>1004</v>
      </c>
      <c r="B10" s="5">
        <v>0.63648272350446755</v>
      </c>
      <c r="C10" s="5">
        <f t="shared" si="1"/>
        <v>-0.45179800431539746</v>
      </c>
      <c r="E10" s="7">
        <v>0.9</v>
      </c>
      <c r="F10" s="5">
        <f t="shared" si="0"/>
        <v>-0.10536051565782628</v>
      </c>
      <c r="G10" s="5">
        <f>_xlfn.NORM.DIST(F10,B17,B18,TRUE)</f>
        <v>0.86768324042713751</v>
      </c>
      <c r="H10">
        <v>0.8</v>
      </c>
      <c r="I10">
        <v>0.8274861142246126</v>
      </c>
    </row>
    <row r="11" spans="1:9" x14ac:dyDescent="0.3">
      <c r="A11" s="5">
        <v>1086</v>
      </c>
      <c r="B11" s="5">
        <v>0.27505004619979811</v>
      </c>
      <c r="C11" s="5">
        <f t="shared" si="1"/>
        <v>-1.290802211691958</v>
      </c>
      <c r="E11" s="7">
        <v>1</v>
      </c>
      <c r="F11" s="5">
        <f t="shared" si="0"/>
        <v>0</v>
      </c>
      <c r="G11" s="5">
        <f>_xlfn.NORM.DIST(F11,B17,B18,TRUE)</f>
        <v>0.89772159328212353</v>
      </c>
      <c r="H11">
        <v>0.9</v>
      </c>
      <c r="I11">
        <v>0.86768324042713751</v>
      </c>
    </row>
    <row r="12" spans="1:9" x14ac:dyDescent="0.3">
      <c r="A12" s="5">
        <v>1504</v>
      </c>
      <c r="B12" s="5">
        <v>0.34834439698227287</v>
      </c>
      <c r="C12" s="5">
        <f t="shared" si="1"/>
        <v>-1.0545636420841298</v>
      </c>
      <c r="H12">
        <v>1</v>
      </c>
      <c r="I12">
        <v>0.89772159328212353</v>
      </c>
    </row>
    <row r="13" spans="1:9" x14ac:dyDescent="0.3">
      <c r="A13" s="5">
        <v>1517</v>
      </c>
      <c r="B13" s="5">
        <v>0.32489760619265579</v>
      </c>
      <c r="C13" s="5">
        <f t="shared" si="1"/>
        <v>-1.1242452041623081</v>
      </c>
    </row>
    <row r="14" spans="1:9" x14ac:dyDescent="0.3">
      <c r="A14" s="5">
        <v>1529</v>
      </c>
      <c r="B14" s="5">
        <v>8.5773224172610088E-2</v>
      </c>
      <c r="C14" s="5">
        <f t="shared" si="1"/>
        <v>-2.4560483937733033</v>
      </c>
    </row>
    <row r="15" spans="1:9" x14ac:dyDescent="0.3">
      <c r="A15" s="5">
        <v>2114</v>
      </c>
      <c r="B15" s="5">
        <v>0.16419930676781294</v>
      </c>
      <c r="C15" s="5">
        <f t="shared" si="1"/>
        <v>-1.8066743038496218</v>
      </c>
    </row>
    <row r="17" spans="1:2" x14ac:dyDescent="0.3">
      <c r="A17" s="3" t="s">
        <v>3</v>
      </c>
      <c r="B17" s="5">
        <f>AVERAGE(C2:C15)</f>
        <v>-0.87268383047921272</v>
      </c>
    </row>
    <row r="18" spans="1:2" x14ac:dyDescent="0.3">
      <c r="A18" s="4" t="s">
        <v>4</v>
      </c>
      <c r="B18" s="5">
        <f>_xlfn.STDEV.P(C2:C15)</f>
        <v>0.68786999504325497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B878-C3A6-4E3C-B485-200AD21180C1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0.71017360071834745</v>
      </c>
      <c r="C2" s="5">
        <f>LN(B2)</f>
        <v>-0.34224583077998799</v>
      </c>
      <c r="E2" s="7">
        <v>0.1</v>
      </c>
      <c r="F2" s="5">
        <f>LN(E2)</f>
        <v>-2.3025850929940455</v>
      </c>
      <c r="G2" s="5">
        <f>_xlfn.NORM.DIST(F2,B17,B18,TRUE)</f>
        <v>3.2739328046233352E-3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6.6959748438554845E-2</v>
      </c>
      <c r="H3">
        <v>0.1</v>
      </c>
      <c r="I3">
        <v>3.2739328046233352E-3</v>
      </c>
    </row>
    <row r="4" spans="1:9" x14ac:dyDescent="0.3">
      <c r="A4" s="5">
        <v>496</v>
      </c>
      <c r="B4" s="5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0.21620838633724465</v>
      </c>
      <c r="H4">
        <v>0.2</v>
      </c>
      <c r="I4">
        <v>6.6959748438554845E-2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0.39025992376856494</v>
      </c>
      <c r="H5">
        <v>0.3</v>
      </c>
      <c r="I5">
        <v>0.21620838633724465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0.54544812035397583</v>
      </c>
      <c r="H6">
        <v>0.4</v>
      </c>
      <c r="I6">
        <v>0.39025992376856494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0.6682619085208048</v>
      </c>
      <c r="H7">
        <v>0.5</v>
      </c>
      <c r="I7">
        <v>0.54544812035397583</v>
      </c>
    </row>
    <row r="8" spans="1:9" x14ac:dyDescent="0.3">
      <c r="A8" s="5">
        <v>828</v>
      </c>
      <c r="B8" s="5">
        <v>0.55929175636281303</v>
      </c>
      <c r="C8" s="5">
        <f t="shared" ref="C8:C15" si="1">LN(B8)</f>
        <v>-0.58108401646791474</v>
      </c>
      <c r="E8" s="7">
        <v>0.7</v>
      </c>
      <c r="F8" s="5">
        <f t="shared" si="0"/>
        <v>-0.35667494393873245</v>
      </c>
      <c r="G8" s="5">
        <f>_xlfn.NORM.DIST(F8,B17,B18,TRUE)</f>
        <v>0.76005452192915302</v>
      </c>
      <c r="H8">
        <v>0.6</v>
      </c>
      <c r="I8">
        <v>0.6682619085208048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0.82678588229297545</v>
      </c>
      <c r="H9">
        <v>0.7</v>
      </c>
      <c r="I9">
        <v>0.76005452192915302</v>
      </c>
    </row>
    <row r="10" spans="1:9" x14ac:dyDescent="0.3">
      <c r="A10" s="5">
        <v>1004</v>
      </c>
      <c r="B10" s="5">
        <v>0.90835390554607309</v>
      </c>
      <c r="C10" s="5">
        <f t="shared" si="1"/>
        <v>-9.612121250176793E-2</v>
      </c>
      <c r="E10" s="7">
        <v>0.9</v>
      </c>
      <c r="F10" s="5">
        <f t="shared" si="0"/>
        <v>-0.10536051565782628</v>
      </c>
      <c r="G10" s="5">
        <f>_xlfn.NORM.DIST(F10,B17,B18,TRUE)</f>
        <v>0.87469712066414074</v>
      </c>
      <c r="H10">
        <v>0.8</v>
      </c>
      <c r="I10">
        <v>0.82678588229297545</v>
      </c>
    </row>
    <row r="11" spans="1:9" x14ac:dyDescent="0.3">
      <c r="A11" s="5">
        <v>1086</v>
      </c>
      <c r="B11" s="5">
        <v>0.55590404668244697</v>
      </c>
      <c r="C11" s="5">
        <f t="shared" si="1"/>
        <v>-0.58715957753410364</v>
      </c>
      <c r="E11" s="7">
        <v>1</v>
      </c>
      <c r="F11" s="5">
        <f t="shared" si="0"/>
        <v>0</v>
      </c>
      <c r="G11" s="5">
        <f>_xlfn.NORM.DIST(F11,B17,B18,TRUE)</f>
        <v>0.90895551964861721</v>
      </c>
      <c r="H11">
        <v>0.9</v>
      </c>
      <c r="I11">
        <v>0.87469712066414074</v>
      </c>
    </row>
    <row r="12" spans="1:9" x14ac:dyDescent="0.3">
      <c r="A12" s="5">
        <v>1504</v>
      </c>
      <c r="B12" s="5">
        <v>0.49009118895470871</v>
      </c>
      <c r="C12" s="5">
        <f t="shared" si="1"/>
        <v>-0.71316380528433565</v>
      </c>
      <c r="H12">
        <v>1</v>
      </c>
      <c r="I12">
        <v>0.90895551964861721</v>
      </c>
    </row>
    <row r="13" spans="1:9" x14ac:dyDescent="0.3">
      <c r="A13" s="5">
        <v>1517</v>
      </c>
      <c r="B13" s="5">
        <v>0.68667210750500296</v>
      </c>
      <c r="C13" s="5">
        <f t="shared" si="1"/>
        <v>-0.37589838234703599</v>
      </c>
    </row>
    <row r="14" spans="1:9" x14ac:dyDescent="0.3">
      <c r="A14" s="5">
        <v>1529</v>
      </c>
      <c r="B14" s="5">
        <v>0.15932818006552743</v>
      </c>
      <c r="C14" s="5">
        <f t="shared" si="1"/>
        <v>-1.8367891783668009</v>
      </c>
    </row>
    <row r="15" spans="1:9" x14ac:dyDescent="0.3">
      <c r="A15" s="5">
        <v>2114</v>
      </c>
      <c r="B15" s="5">
        <v>0.216197558502357</v>
      </c>
      <c r="C15" s="5">
        <f t="shared" si="1"/>
        <v>-1.5315626666143498</v>
      </c>
    </row>
    <row r="17" spans="1:2" x14ac:dyDescent="0.3">
      <c r="A17" s="3" t="s">
        <v>3</v>
      </c>
      <c r="B17" s="5">
        <f>AVERAGE(C2:C15)</f>
        <v>-0.75800308373703706</v>
      </c>
    </row>
    <row r="18" spans="1:2" x14ac:dyDescent="0.3">
      <c r="A18" s="4" t="s">
        <v>4</v>
      </c>
      <c r="B18" s="5">
        <f>_xlfn.STDEV.P(C2:C15)</f>
        <v>0.56806887729127331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8161-D12C-47A5-8DA2-135B67150CC3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>
        <v>0.79827048361031649</v>
      </c>
      <c r="C2" s="5">
        <f>LN(B2)</f>
        <v>-0.22530778707091662</v>
      </c>
      <c r="E2" s="7">
        <v>0.1</v>
      </c>
      <c r="F2" s="5">
        <f>LN(E2)</f>
        <v>-2.3025850929940455</v>
      </c>
      <c r="G2" s="5">
        <f>_xlfn.NORM.DIST(F2,B17,B18,TRUE)</f>
        <v>1.8695828806484678E-3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4.9130003645500187E-2</v>
      </c>
      <c r="H3">
        <v>0.1</v>
      </c>
      <c r="I3">
        <v>1.8695828806484678E-3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0.17761983395246728</v>
      </c>
      <c r="H4">
        <v>0.2</v>
      </c>
      <c r="I4">
        <v>4.9130003645500187E-2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0.34188310806435229</v>
      </c>
      <c r="H5">
        <v>0.3</v>
      </c>
      <c r="I5">
        <v>0.17761983395246728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0.49752630851829982</v>
      </c>
      <c r="H6">
        <v>0.4</v>
      </c>
      <c r="I6">
        <v>0.34188310806435229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0.62610137380162068</v>
      </c>
      <c r="H7">
        <v>0.5</v>
      </c>
      <c r="I7">
        <v>0.49752630851829982</v>
      </c>
    </row>
    <row r="8" spans="1:9" x14ac:dyDescent="0.3">
      <c r="A8" s="5">
        <v>828</v>
      </c>
      <c r="B8" s="5">
        <v>0.95805727213926306</v>
      </c>
      <c r="C8" s="5">
        <f t="shared" ref="C8:C15" si="1">LN(B8)</f>
        <v>-4.2847719771839786E-2</v>
      </c>
      <c r="E8" s="7">
        <v>0.7</v>
      </c>
      <c r="F8" s="5">
        <f t="shared" si="0"/>
        <v>-0.35667494393873245</v>
      </c>
      <c r="G8" s="5">
        <f>_xlfn.NORM.DIST(F8,B17,B18,TRUE)</f>
        <v>0.72529698368517459</v>
      </c>
      <c r="H8">
        <v>0.6</v>
      </c>
      <c r="I8">
        <v>0.62610137380162068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0.79917831148074192</v>
      </c>
      <c r="H9">
        <v>0.7</v>
      </c>
      <c r="I9">
        <v>0.72529698368517459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0.85323738931004378</v>
      </c>
      <c r="H10">
        <v>0.8</v>
      </c>
      <c r="I10">
        <v>0.79917831148074192</v>
      </c>
    </row>
    <row r="11" spans="1:9" x14ac:dyDescent="0.3">
      <c r="A11" s="5">
        <v>1086</v>
      </c>
      <c r="B11" s="5">
        <v>0.52089051135602316</v>
      </c>
      <c r="C11" s="5">
        <f t="shared" si="1"/>
        <v>-0.65221541026170693</v>
      </c>
      <c r="E11" s="7">
        <v>1</v>
      </c>
      <c r="F11" s="5">
        <f t="shared" si="0"/>
        <v>0</v>
      </c>
      <c r="G11" s="5">
        <f>_xlfn.NORM.DIST(F11,B17,B18,TRUE)</f>
        <v>0.89247871209894214</v>
      </c>
      <c r="H11">
        <v>0.9</v>
      </c>
      <c r="I11">
        <v>0.85323738931004378</v>
      </c>
    </row>
    <row r="12" spans="1:9" x14ac:dyDescent="0.3">
      <c r="A12" s="5">
        <v>1504</v>
      </c>
      <c r="B12" s="5">
        <v>0.71866817919239501</v>
      </c>
      <c r="C12" s="5">
        <f t="shared" si="1"/>
        <v>-0.33035553099593684</v>
      </c>
      <c r="H12">
        <v>1</v>
      </c>
      <c r="I12">
        <v>0.89247871209894214</v>
      </c>
    </row>
    <row r="13" spans="1:9" x14ac:dyDescent="0.3">
      <c r="A13" s="5">
        <v>1517</v>
      </c>
      <c r="B13" s="5">
        <v>0.55286582944583529</v>
      </c>
      <c r="C13" s="5">
        <f t="shared" si="1"/>
        <v>-0.59263992996112835</v>
      </c>
    </row>
    <row r="14" spans="1:9" x14ac:dyDescent="0.3">
      <c r="A14" s="5">
        <v>1529</v>
      </c>
      <c r="B14" s="5">
        <v>0.17901924006024961</v>
      </c>
      <c r="C14" s="5">
        <f t="shared" si="1"/>
        <v>-1.7202619925475184</v>
      </c>
    </row>
    <row r="15" spans="1:9" x14ac:dyDescent="0.3">
      <c r="A15" s="5">
        <v>2114</v>
      </c>
      <c r="B15" s="5">
        <v>0.28244926281875243</v>
      </c>
      <c r="C15" s="5">
        <f t="shared" si="1"/>
        <v>-1.2642563451673523</v>
      </c>
    </row>
    <row r="17" spans="1:2" x14ac:dyDescent="0.3">
      <c r="A17" s="3" t="s">
        <v>3</v>
      </c>
      <c r="B17" s="5">
        <f>AVERAGE(C2:C15)</f>
        <v>-0.68969781653948559</v>
      </c>
    </row>
    <row r="18" spans="1:2" x14ac:dyDescent="0.3">
      <c r="A18" s="4" t="s">
        <v>4</v>
      </c>
      <c r="B18" s="5">
        <f>_xlfn.STDEV.P(C2:C15)</f>
        <v>0.5562893919477726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B68D-B7F1-47F3-BBC7-53132C620EE0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9.5271859377353985E-4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3.430593026478683E-2</v>
      </c>
      <c r="H3">
        <v>0.1</v>
      </c>
      <c r="I3">
        <v>9.5271859377353985E-4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0.14228793424092762</v>
      </c>
      <c r="H4">
        <v>0.2</v>
      </c>
      <c r="I4">
        <v>3.430593026478683E-2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0.2955145376229763</v>
      </c>
      <c r="H5">
        <v>0.3</v>
      </c>
      <c r="I5">
        <v>0.14228793424092762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0.45061350838701841</v>
      </c>
      <c r="H6">
        <v>0.4</v>
      </c>
      <c r="I6">
        <v>0.2955145376229763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0.58454133476704229</v>
      </c>
      <c r="H7">
        <v>0.5</v>
      </c>
      <c r="I7">
        <v>0.45061350838701841</v>
      </c>
    </row>
    <row r="8" spans="1:9" x14ac:dyDescent="0.3">
      <c r="A8" s="5">
        <v>828</v>
      </c>
      <c r="B8" s="5" t="s">
        <v>5</v>
      </c>
      <c r="C8" s="5" t="s">
        <v>5</v>
      </c>
      <c r="E8" s="7">
        <v>0.7</v>
      </c>
      <c r="F8" s="5">
        <f t="shared" si="0"/>
        <v>-0.35667494393873245</v>
      </c>
      <c r="G8" s="5">
        <f>_xlfn.NORM.DIST(F8,B17,B18,TRUE)</f>
        <v>0.69110782425816153</v>
      </c>
      <c r="H8">
        <v>0.6</v>
      </c>
      <c r="I8">
        <v>0.58454133476704229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0.77224975409918062</v>
      </c>
      <c r="H9">
        <v>0.7</v>
      </c>
      <c r="I9">
        <v>0.69110782425816153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0.83257623083018428</v>
      </c>
      <c r="H10">
        <v>0.8</v>
      </c>
      <c r="I10">
        <v>0.77224975409918062</v>
      </c>
    </row>
    <row r="11" spans="1:9" x14ac:dyDescent="0.3">
      <c r="A11" s="5">
        <v>1086</v>
      </c>
      <c r="B11" s="5">
        <v>0.97612317011610283</v>
      </c>
      <c r="C11" s="5">
        <f t="shared" ref="C11:C15" si="1">LN(B11)</f>
        <v>-2.4166501642004897E-2</v>
      </c>
      <c r="E11" s="7">
        <v>1</v>
      </c>
      <c r="F11" s="5">
        <f t="shared" si="0"/>
        <v>0</v>
      </c>
      <c r="G11" s="5">
        <f>_xlfn.NORM.DIST(F11,B17,B18,TRUE)</f>
        <v>0.87687586950307961</v>
      </c>
      <c r="H11">
        <v>0.9</v>
      </c>
      <c r="I11">
        <v>0.83257623083018428</v>
      </c>
    </row>
    <row r="12" spans="1:9" x14ac:dyDescent="0.3">
      <c r="A12" s="5">
        <v>1504</v>
      </c>
      <c r="B12" s="5">
        <v>0.84214631434618492</v>
      </c>
      <c r="C12" s="5">
        <f t="shared" si="1"/>
        <v>-0.17180150982872372</v>
      </c>
      <c r="H12">
        <v>1</v>
      </c>
      <c r="I12">
        <v>0.87687586950307961</v>
      </c>
    </row>
    <row r="13" spans="1:9" x14ac:dyDescent="0.3">
      <c r="A13" s="5">
        <v>1517</v>
      </c>
      <c r="B13" s="5" t="s">
        <v>5</v>
      </c>
      <c r="C13" s="5" t="s">
        <v>5</v>
      </c>
    </row>
    <row r="14" spans="1:9" x14ac:dyDescent="0.3">
      <c r="A14" s="5">
        <v>1529</v>
      </c>
      <c r="B14" s="5">
        <v>0.27383918380280464</v>
      </c>
      <c r="C14" s="5">
        <f t="shared" si="1"/>
        <v>-1.2952142653270042</v>
      </c>
    </row>
    <row r="15" spans="1:9" x14ac:dyDescent="0.3">
      <c r="A15" s="5">
        <v>2114</v>
      </c>
      <c r="B15" s="5">
        <v>0.36300851901913911</v>
      </c>
      <c r="C15" s="5">
        <f t="shared" si="1"/>
        <v>-1.0133289766203801</v>
      </c>
    </row>
    <row r="17" spans="1:2" x14ac:dyDescent="0.3">
      <c r="A17" s="3" t="s">
        <v>3</v>
      </c>
      <c r="B17" s="5">
        <f>AVERAGE(C2:C15)</f>
        <v>-0.62612781335452827</v>
      </c>
    </row>
    <row r="18" spans="1:2" x14ac:dyDescent="0.3">
      <c r="A18" s="4" t="s">
        <v>4</v>
      </c>
      <c r="B18" s="5">
        <f>_xlfn.STDEV.P(C2:C15)</f>
        <v>0.53999334068153759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0941-6FE6-45FD-AAC1-B0420009B2AD}">
  <dimension ref="A1:I18"/>
  <sheetViews>
    <sheetView view="pageLayout" zoomScaleNormal="100" workbookViewId="0">
      <selection activeCell="H2" sqref="H2:I12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0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0</v>
      </c>
      <c r="H3">
        <v>0.1</v>
      </c>
      <c r="I3">
        <v>0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4.1944097416821721E-264</v>
      </c>
      <c r="H4">
        <v>0.2</v>
      </c>
      <c r="I4">
        <v>0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4.1011839300705792E-101</v>
      </c>
      <c r="H5">
        <v>0.3</v>
      </c>
      <c r="I5">
        <v>4.1944097416821721E-264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3.9385830202082078E-28</v>
      </c>
      <c r="H6">
        <v>0.4</v>
      </c>
      <c r="I6">
        <v>4.1011839300705792E-101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7.0839690833898556E-3</v>
      </c>
      <c r="H7">
        <v>0.5</v>
      </c>
      <c r="I7">
        <v>3.9385830202082078E-28</v>
      </c>
    </row>
    <row r="8" spans="1:9" x14ac:dyDescent="0.3">
      <c r="A8" s="5">
        <v>828</v>
      </c>
      <c r="B8" s="5" t="s">
        <v>5</v>
      </c>
      <c r="C8" s="5" t="s">
        <v>5</v>
      </c>
      <c r="E8" s="7">
        <v>0.7</v>
      </c>
      <c r="F8" s="5">
        <f t="shared" si="0"/>
        <v>-0.35667494393873245</v>
      </c>
      <c r="G8" s="5">
        <f>_xlfn.NORM.DIST(F8,B17,B18,TRUE)</f>
        <v>0.999998809796522</v>
      </c>
      <c r="H8">
        <v>0.6</v>
      </c>
      <c r="I8">
        <v>7.0839690833898556E-3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1</v>
      </c>
      <c r="H9">
        <v>0.7</v>
      </c>
      <c r="I9">
        <v>0.999998809796522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1</v>
      </c>
      <c r="H10">
        <v>0.8</v>
      </c>
      <c r="I10">
        <v>1</v>
      </c>
    </row>
    <row r="11" spans="1:9" x14ac:dyDescent="0.3">
      <c r="A11" s="5">
        <v>1086</v>
      </c>
      <c r="B11" s="5" t="s">
        <v>5</v>
      </c>
      <c r="C11" s="5" t="s">
        <v>5</v>
      </c>
      <c r="E11" s="7">
        <v>1</v>
      </c>
      <c r="F11" s="5">
        <f t="shared" si="0"/>
        <v>0</v>
      </c>
      <c r="G11" s="5">
        <f>_xlfn.NORM.DIST(F11,B17,B18,TRUE)</f>
        <v>1</v>
      </c>
      <c r="H11">
        <v>0.9</v>
      </c>
      <c r="I11">
        <v>1</v>
      </c>
    </row>
    <row r="12" spans="1:9" x14ac:dyDescent="0.3">
      <c r="A12" s="5">
        <v>1504</v>
      </c>
      <c r="B12" s="5" t="s">
        <v>5</v>
      </c>
      <c r="C12" s="5" t="s">
        <v>5</v>
      </c>
      <c r="H12">
        <v>1</v>
      </c>
      <c r="I12">
        <v>1</v>
      </c>
    </row>
    <row r="13" spans="1:9" x14ac:dyDescent="0.3">
      <c r="A13" s="5">
        <v>1517</v>
      </c>
      <c r="B13" s="5" t="s">
        <v>5</v>
      </c>
      <c r="C13" s="5" t="s">
        <v>5</v>
      </c>
    </row>
    <row r="14" spans="1:9" x14ac:dyDescent="0.3">
      <c r="A14" s="5">
        <v>1529</v>
      </c>
      <c r="B14" s="5">
        <v>0.619035753979709</v>
      </c>
      <c r="C14" s="5">
        <f t="shared" ref="C14:C15" si="1">LN(B14)</f>
        <v>-0.47959224709373122</v>
      </c>
    </row>
    <row r="15" spans="1:9" x14ac:dyDescent="0.3">
      <c r="A15" s="5">
        <v>2114</v>
      </c>
      <c r="B15" s="5">
        <v>0.64622987408740584</v>
      </c>
      <c r="C15" s="5">
        <f t="shared" si="1"/>
        <v>-0.43659999625580365</v>
      </c>
    </row>
    <row r="17" spans="1:2" x14ac:dyDescent="0.3">
      <c r="A17" s="3" t="s">
        <v>3</v>
      </c>
      <c r="B17" s="5">
        <f>AVERAGE(C2:C15)</f>
        <v>-0.45809612167476743</v>
      </c>
    </row>
    <row r="18" spans="1:2" x14ac:dyDescent="0.3">
      <c r="A18" s="4" t="s">
        <v>4</v>
      </c>
      <c r="B18" s="5">
        <f>_xlfn.STDEV.P(C2:C15)</f>
        <v>2.1496125418963785E-2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99EB-1917-4F1E-AA22-26768056319E}">
  <dimension ref="A1:I18"/>
  <sheetViews>
    <sheetView tabSelected="1" view="pageLayout" zoomScaleNormal="100" workbookViewId="0">
      <selection activeCell="B15" sqref="B15"/>
    </sheetView>
  </sheetViews>
  <sheetFormatPr defaultRowHeight="14.4" x14ac:dyDescent="0.3"/>
  <cols>
    <col min="1" max="1" width="19.44140625" customWidth="1"/>
    <col min="3" max="3" width="12.5546875" customWidth="1"/>
    <col min="7" max="7" width="13" customWidth="1"/>
  </cols>
  <sheetData>
    <row r="1" spans="1:9" ht="52.2" customHeight="1" x14ac:dyDescent="0.3">
      <c r="A1" s="1" t="s">
        <v>0</v>
      </c>
      <c r="B1" s="2" t="s">
        <v>1</v>
      </c>
      <c r="C1" s="2" t="s">
        <v>2</v>
      </c>
      <c r="E1" s="2" t="s">
        <v>1</v>
      </c>
      <c r="F1" s="2" t="s">
        <v>2</v>
      </c>
      <c r="G1" s="6"/>
    </row>
    <row r="2" spans="1:9" x14ac:dyDescent="0.3">
      <c r="A2" s="5">
        <v>126</v>
      </c>
      <c r="B2" s="5" t="s">
        <v>5</v>
      </c>
      <c r="C2" s="5" t="s">
        <v>5</v>
      </c>
      <c r="E2" s="7">
        <v>0.1</v>
      </c>
      <c r="F2" s="5">
        <f>LN(E2)</f>
        <v>-2.3025850929940455</v>
      </c>
      <c r="G2" s="5">
        <f>_xlfn.NORM.DIST(F2,B17,B18,TRUE)</f>
        <v>7.2361962183454335E-6</v>
      </c>
      <c r="H2">
        <v>0</v>
      </c>
      <c r="I2">
        <v>0</v>
      </c>
    </row>
    <row r="3" spans="1:9" x14ac:dyDescent="0.3">
      <c r="A3" s="5">
        <v>495</v>
      </c>
      <c r="B3" s="5" t="s">
        <v>5</v>
      </c>
      <c r="C3" s="5" t="s">
        <v>5</v>
      </c>
      <c r="E3" s="7">
        <v>0.2</v>
      </c>
      <c r="F3" s="5">
        <f t="shared" ref="F3:F11" si="0">LN(E3)</f>
        <v>-1.6094379124341003</v>
      </c>
      <c r="G3" s="5">
        <f>_xlfn.NORM.DIST(F3,B17,B18,TRUE)</f>
        <v>3.1657390432638958E-3</v>
      </c>
      <c r="H3">
        <v>0.1</v>
      </c>
      <c r="I3">
        <v>7.2361962183454335E-6</v>
      </c>
    </row>
    <row r="4" spans="1:9" x14ac:dyDescent="0.3">
      <c r="A4" s="5">
        <v>496</v>
      </c>
      <c r="B4" s="8" t="s">
        <v>5</v>
      </c>
      <c r="C4" s="5" t="s">
        <v>5</v>
      </c>
      <c r="E4" s="7">
        <v>0.3</v>
      </c>
      <c r="F4" s="5">
        <f t="shared" si="0"/>
        <v>-1.2039728043259361</v>
      </c>
      <c r="G4" s="5">
        <f>_xlfn.NORM.DIST(F4,B17,B18,TRUE)</f>
        <v>3.6696536446439339E-2</v>
      </c>
      <c r="H4">
        <v>0.2</v>
      </c>
      <c r="I4">
        <v>3.1657390432638958E-3</v>
      </c>
    </row>
    <row r="5" spans="1:9" x14ac:dyDescent="0.3">
      <c r="A5" s="5">
        <v>741</v>
      </c>
      <c r="B5" s="5" t="s">
        <v>5</v>
      </c>
      <c r="C5" s="5" t="s">
        <v>5</v>
      </c>
      <c r="E5" s="7">
        <v>0.4</v>
      </c>
      <c r="F5" s="5">
        <f t="shared" si="0"/>
        <v>-0.916290731874155</v>
      </c>
      <c r="G5" s="5">
        <f>_xlfn.NORM.DIST(F5,B17,B18,TRUE)</f>
        <v>0.13058408540795408</v>
      </c>
      <c r="H5">
        <v>0.3</v>
      </c>
      <c r="I5">
        <v>3.6696536446439339E-2</v>
      </c>
    </row>
    <row r="6" spans="1:9" x14ac:dyDescent="0.3">
      <c r="A6" s="5">
        <v>753</v>
      </c>
      <c r="B6" s="5" t="s">
        <v>5</v>
      </c>
      <c r="C6" s="5" t="s">
        <v>5</v>
      </c>
      <c r="E6" s="7">
        <v>0.5</v>
      </c>
      <c r="F6" s="5">
        <f t="shared" si="0"/>
        <v>-0.69314718055994529</v>
      </c>
      <c r="G6" s="5">
        <f>_xlfn.NORM.DIST(F6,B17,B18,TRUE)</f>
        <v>0.2721022178476003</v>
      </c>
      <c r="H6">
        <v>0.4</v>
      </c>
      <c r="I6">
        <v>0.13058408540795408</v>
      </c>
    </row>
    <row r="7" spans="1:9" x14ac:dyDescent="0.3">
      <c r="A7" s="5">
        <v>825</v>
      </c>
      <c r="B7" s="5" t="s">
        <v>5</v>
      </c>
      <c r="C7" s="5" t="s">
        <v>5</v>
      </c>
      <c r="E7" s="7">
        <v>0.6</v>
      </c>
      <c r="F7" s="5">
        <f t="shared" si="0"/>
        <v>-0.51082562376599072</v>
      </c>
      <c r="G7" s="5">
        <f>_xlfn.NORM.DIST(F7,B17,B18,TRUE)</f>
        <v>0.42704156359687984</v>
      </c>
      <c r="H7">
        <v>0.5</v>
      </c>
      <c r="I7">
        <v>0.2721022178476003</v>
      </c>
    </row>
    <row r="8" spans="1:9" x14ac:dyDescent="0.3">
      <c r="A8" s="5">
        <v>828</v>
      </c>
      <c r="B8" s="5" t="s">
        <v>5</v>
      </c>
      <c r="C8" s="5" t="s">
        <v>5</v>
      </c>
      <c r="E8" s="7">
        <v>0.7</v>
      </c>
      <c r="F8" s="5">
        <f t="shared" si="0"/>
        <v>-0.35667494393873245</v>
      </c>
      <c r="G8" s="5">
        <f>_xlfn.NORM.DIST(F8,B17,B18,TRUE)</f>
        <v>0.56881379584163416</v>
      </c>
      <c r="H8">
        <v>0.6</v>
      </c>
      <c r="I8">
        <v>0.42704156359687984</v>
      </c>
    </row>
    <row r="9" spans="1:9" x14ac:dyDescent="0.3">
      <c r="A9" s="5">
        <v>879</v>
      </c>
      <c r="B9" s="5" t="s">
        <v>5</v>
      </c>
      <c r="C9" s="5" t="s">
        <v>5</v>
      </c>
      <c r="E9" s="7">
        <v>0.8</v>
      </c>
      <c r="F9" s="5">
        <f t="shared" si="0"/>
        <v>-0.22314355131420971</v>
      </c>
      <c r="G9" s="5">
        <f>_xlfn.NORM.DIST(F9,B17,B18,TRUE)</f>
        <v>0.68539284702015024</v>
      </c>
      <c r="H9">
        <v>0.7</v>
      </c>
      <c r="I9">
        <v>0.56881379584163416</v>
      </c>
    </row>
    <row r="10" spans="1:9" x14ac:dyDescent="0.3">
      <c r="A10" s="5">
        <v>1004</v>
      </c>
      <c r="B10" s="5" t="s">
        <v>5</v>
      </c>
      <c r="C10" s="5" t="s">
        <v>5</v>
      </c>
      <c r="E10" s="7">
        <v>0.9</v>
      </c>
      <c r="F10" s="5">
        <f t="shared" si="0"/>
        <v>-0.10536051565782628</v>
      </c>
      <c r="G10" s="5">
        <f>_xlfn.NORM.DIST(F10,B17,B18,TRUE)</f>
        <v>0.77511903603442467</v>
      </c>
      <c r="H10">
        <v>0.8</v>
      </c>
      <c r="I10">
        <v>0.68539284702015024</v>
      </c>
    </row>
    <row r="11" spans="1:9" x14ac:dyDescent="0.3">
      <c r="A11" s="5">
        <v>1086</v>
      </c>
      <c r="B11" s="5" t="s">
        <v>5</v>
      </c>
      <c r="C11" s="5" t="s">
        <v>5</v>
      </c>
      <c r="E11" s="7">
        <v>1</v>
      </c>
      <c r="F11" s="5">
        <f t="shared" si="0"/>
        <v>0</v>
      </c>
      <c r="G11" s="5">
        <f>_xlfn.NORM.DIST(F11,B17,B18,TRUE)</f>
        <v>0.84134474606854304</v>
      </c>
      <c r="H11">
        <v>0.9</v>
      </c>
      <c r="I11">
        <v>0.77511903603442467</v>
      </c>
    </row>
    <row r="12" spans="1:9" x14ac:dyDescent="0.3">
      <c r="A12" s="5">
        <v>1504</v>
      </c>
      <c r="B12" s="5" t="s">
        <v>5</v>
      </c>
      <c r="C12" s="5" t="s">
        <v>5</v>
      </c>
      <c r="H12">
        <v>1</v>
      </c>
      <c r="I12">
        <v>0.84134474606854304</v>
      </c>
    </row>
    <row r="13" spans="1:9" x14ac:dyDescent="0.3">
      <c r="A13" s="5">
        <v>1517</v>
      </c>
      <c r="B13" s="5" t="s">
        <v>5</v>
      </c>
      <c r="C13" s="5" t="s">
        <v>5</v>
      </c>
    </row>
    <row r="14" spans="1:9" x14ac:dyDescent="0.3">
      <c r="A14" s="5">
        <v>1529</v>
      </c>
      <c r="B14" s="5">
        <v>0.42191734444191276</v>
      </c>
      <c r="C14" s="5">
        <f t="shared" ref="C14:C15" si="1">LN(B14)</f>
        <v>-0.86294585038181615</v>
      </c>
    </row>
    <row r="15" spans="1:9" x14ac:dyDescent="0.3">
      <c r="A15" s="5">
        <v>2114</v>
      </c>
      <c r="B15" s="5">
        <v>1</v>
      </c>
      <c r="C15" s="5">
        <f t="shared" si="1"/>
        <v>0</v>
      </c>
    </row>
    <row r="17" spans="1:2" x14ac:dyDescent="0.3">
      <c r="A17" s="3" t="s">
        <v>3</v>
      </c>
      <c r="B17" s="5">
        <f>AVERAGE(C2:C15)</f>
        <v>-0.43147292519090807</v>
      </c>
    </row>
    <row r="18" spans="1:2" x14ac:dyDescent="0.3">
      <c r="A18" s="4" t="s">
        <v>4</v>
      </c>
      <c r="B18" s="5">
        <f>_xlfn.STDEV.P(C2:C15)</f>
        <v>0.43147292519090807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IO 20 Story </vt:lpstr>
      <vt:lpstr>IO 20 Story  Damper </vt:lpstr>
      <vt:lpstr>LS 20 Story </vt:lpstr>
      <vt:lpstr>LS 20 Story Damper</vt:lpstr>
      <vt:lpstr>CP 20 Story  </vt:lpstr>
      <vt:lpstr>CP 20 Story Damper 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2023-09-04T12:49:00Z</dcterms:created>
  <dcterms:modified xsi:type="dcterms:W3CDTF">2023-11-12T05:44:25Z</dcterms:modified>
</cp:coreProperties>
</file>